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36C5933-96E1-4E96-9A1C-A64F456EACF8}" xr6:coauthVersionLast="47" xr6:coauthVersionMax="47" xr10:uidLastSave="{00000000-0000-0000-0000-000000000000}"/>
  <bookViews>
    <workbookView xWindow="20370" yWindow="-120" windowWidth="29040" windowHeight="164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6" i="136" l="1"/>
  <c r="S18" i="136"/>
  <c r="Q16" i="136"/>
  <c r="Q15" i="136"/>
  <c r="Q13" i="136"/>
  <c r="D14" i="136"/>
  <c r="Q12" i="136"/>
  <c r="Y9" i="136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<sst xmlns="http://schemas.openxmlformats.org/spreadsheetml/2006/main" count="1695" uniqueCount="388">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</sst>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Y17" sqref="Y1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-3214679.6666666665</v>
      </c>
      <c r="Y12" s="156">
        <f>Y11-K12-L12</f>
        <v>-3215981</v>
      </c>
      <c r="Z12" s="217">
        <f>AVERAGE(Y12:Y20)</f>
        <v>-3213959.222222222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/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/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/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/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3560877</v>
      </c>
      <c r="H19" s="132">
        <v>300</v>
      </c>
      <c r="I19" s="63">
        <v>1000</v>
      </c>
      <c r="J19" s="63">
        <v>100</v>
      </c>
      <c r="K19" s="170">
        <f t="shared" si="8"/>
        <v>1400</v>
      </c>
      <c r="L19" s="171"/>
      <c r="M19" s="153"/>
      <c r="N19" s="149">
        <f t="shared" si="9"/>
        <v>3562277</v>
      </c>
      <c r="O19" s="67">
        <f t="shared" si="2"/>
        <v>292953.45000000019</v>
      </c>
      <c r="P19" s="7">
        <f t="shared" si="5"/>
        <v>3808394.8500000024</v>
      </c>
      <c r="Q19" s="164">
        <f>Q18+N19</f>
        <v>3717179.45</v>
      </c>
      <c r="R19" s="29">
        <f t="shared" si="3"/>
        <v>278.75379837203923</v>
      </c>
      <c r="S19" s="5">
        <f>SUM($Q$7:$Q19)/T19-1</f>
        <v>456838.45000000019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-3214499</v>
      </c>
      <c r="Z19" s="217">
        <f>AVERAGE(Y19:Y27)</f>
        <v>-3215743.4444444445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1400</v>
      </c>
      <c r="O20" s="67">
        <f t="shared" si="2"/>
        <v>525934.73571428587</v>
      </c>
      <c r="P20" s="7">
        <f t="shared" si="5"/>
        <v>7363086.3000000026</v>
      </c>
      <c r="Q20" s="164">
        <f>Q19+N20-2</f>
        <v>3718577.45</v>
      </c>
      <c r="R20" s="29">
        <f t="shared" si="3"/>
        <v>420.91498707289577</v>
      </c>
      <c r="S20" s="5">
        <f>SUM($Q$7:$Q20)/T20</f>
        <v>689820.73571428587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-3215898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v>-6850</v>
      </c>
      <c r="E21" s="87"/>
      <c r="F21" s="23"/>
      <c r="G21" s="26">
        <f>D21+E21+F21-E20-F20</f>
        <v>-6850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-6850</v>
      </c>
      <c r="O21" s="67">
        <f t="shared" si="2"/>
        <v>727395.31666666688</v>
      </c>
      <c r="P21" s="7">
        <f t="shared" si="5"/>
        <v>10910929.750000004</v>
      </c>
      <c r="Q21" s="164">
        <f>Q20+N21+2</f>
        <v>3711729.45</v>
      </c>
      <c r="R21" s="29">
        <f t="shared" si="3"/>
        <v>543.84164398830092</v>
      </c>
      <c r="S21" s="5">
        <f>SUM($Q$7:$Q21)/T21-1</f>
        <v>891280.31666666688</v>
      </c>
      <c r="T21" s="18">
        <v>15</v>
      </c>
      <c r="U21" s="4"/>
      <c r="V21" s="131"/>
      <c r="W21" s="105"/>
      <c r="X21" s="167"/>
      <c r="Y21" s="156">
        <f>Y20-K21-L21-1</f>
        <v>-3215899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903673.32500000019</v>
      </c>
      <c r="P22" s="7">
        <f t="shared" si="5"/>
        <v>14458773.200000003</v>
      </c>
      <c r="Q22" s="164">
        <f>Q21+N22</f>
        <v>3711729.45</v>
      </c>
      <c r="R22" s="29">
        <f t="shared" si="3"/>
        <v>651.40483323773856</v>
      </c>
      <c r="S22" s="5">
        <f>SUM($Q$7:$Q22)/T22+2</f>
        <v>1067561.3250000002</v>
      </c>
      <c r="T22" s="18">
        <v>16</v>
      </c>
      <c r="U22" s="4"/>
      <c r="V22" s="131"/>
      <c r="W22" s="105"/>
      <c r="X22" s="167"/>
      <c r="Y22" s="156">
        <f>Y21-K22-L22</f>
        <v>-3215899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1059212.8029411766</v>
      </c>
      <c r="P23" s="7">
        <f t="shared" si="5"/>
        <v>18006617.650000002</v>
      </c>
      <c r="Q23" s="164">
        <f>Q22+N23+1</f>
        <v>3711730.45</v>
      </c>
      <c r="R23" s="29">
        <f t="shared" si="3"/>
        <v>746.31072998375498</v>
      </c>
      <c r="S23" s="5">
        <f>SUM($Q$7:$Q23)/T23</f>
        <v>1223098.8029411766</v>
      </c>
      <c r="T23" s="18">
        <v>17</v>
      </c>
      <c r="U23" s="27"/>
      <c r="V23" s="135"/>
      <c r="W23" s="105"/>
      <c r="X23" s="167"/>
      <c r="Y23" s="156">
        <f>Y22-K23-L23</f>
        <v>-3215899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1197470.1166666667</v>
      </c>
      <c r="P24" s="7">
        <f t="shared" si="5"/>
        <v>21554462.100000001</v>
      </c>
      <c r="Q24" s="164">
        <f t="shared" ref="Q24:Q25" si="10">Q23+N24</f>
        <v>3711730.45</v>
      </c>
      <c r="R24" s="29">
        <f t="shared" si="3"/>
        <v>830.67261185620896</v>
      </c>
      <c r="S24" s="5">
        <f>SUM($Q$7:$Q24)/T24</f>
        <v>1361356.1166666667</v>
      </c>
      <c r="T24" s="18">
        <v>18</v>
      </c>
      <c r="U24" s="4"/>
      <c r="V24" s="135"/>
      <c r="W24" s="105"/>
      <c r="X24" s="167"/>
      <c r="Y24" s="156">
        <f t="shared" si="7"/>
        <v>-3215899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1321174.0289473685</v>
      </c>
      <c r="P25" s="7">
        <f t="shared" si="5"/>
        <v>25102306.550000001</v>
      </c>
      <c r="Q25" s="164">
        <f t="shared" si="10"/>
        <v>3711730.45</v>
      </c>
      <c r="R25" s="29">
        <f t="shared" si="3"/>
        <v>906.15429563682585</v>
      </c>
      <c r="S25" s="5">
        <f>SUM($Q$7:$Q25)/T25</f>
        <v>1485060.0289473685</v>
      </c>
      <c r="T25" s="18">
        <v>19</v>
      </c>
      <c r="U25" s="4"/>
      <c r="V25" s="131"/>
      <c r="W25" s="105"/>
      <c r="X25" s="167"/>
      <c r="Y25" s="156">
        <f t="shared" si="7"/>
        <v>-3215899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1432507.55</v>
      </c>
      <c r="P26" s="7">
        <f t="shared" si="5"/>
        <v>28650151</v>
      </c>
      <c r="Q26" s="164">
        <f>Q25+N26</f>
        <v>3711730.45</v>
      </c>
      <c r="R26" s="29">
        <f t="shared" si="3"/>
        <v>974.08659067888652</v>
      </c>
      <c r="S26" s="5">
        <f>SUM($Q$7:$Q26)/T26-2</f>
        <v>1596391.55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-3215899</v>
      </c>
      <c r="Z26" s="217">
        <f>AVERAGE(Y26:Y34)</f>
        <v>-3215898.777777778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1533237.7357142856</v>
      </c>
      <c r="P27" s="7">
        <f t="shared" si="5"/>
        <v>32197992.449999999</v>
      </c>
      <c r="Q27" s="164">
        <f>Q26+N27+1-4</f>
        <v>3711727.45</v>
      </c>
      <c r="R27" s="29">
        <f t="shared" si="3"/>
        <v>1035.5220920116947</v>
      </c>
      <c r="S27" s="5">
        <f>SUM($Q$7:$Q27)/T27-48</f>
        <v>1697075.7357142859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-3215900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1624810.7227272727</v>
      </c>
      <c r="P28" s="7">
        <f t="shared" si="5"/>
        <v>35745835.899999999</v>
      </c>
      <c r="Q28" s="164">
        <f>Q27+N28+2</f>
        <v>3711729.45</v>
      </c>
      <c r="R28" s="29">
        <f t="shared" si="3"/>
        <v>1091.4267983398661</v>
      </c>
      <c r="S28" s="5">
        <f>SUM($Q$7:$Q28)/T28-1</f>
        <v>1788695.7227272729</v>
      </c>
      <c r="T28" s="18">
        <v>22</v>
      </c>
      <c r="U28" s="4"/>
      <c r="V28" s="131"/>
      <c r="W28" s="105"/>
      <c r="X28" s="167"/>
      <c r="Y28" s="156">
        <f>Y27-K28-L28+1</f>
        <v>-3215899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1708420.8413043479</v>
      </c>
      <c r="P29" s="7">
        <f t="shared" si="5"/>
        <v>39293679.350000001</v>
      </c>
      <c r="Q29" s="164">
        <f>Q28+N29</f>
        <v>3711729.45</v>
      </c>
      <c r="R29" s="29">
        <f t="shared" si="3"/>
        <v>1142.4440411654127</v>
      </c>
      <c r="S29" s="5">
        <f>SUM($Q$7:$Q29)/T29-1</f>
        <v>1872305.8413043483</v>
      </c>
      <c r="T29" s="18">
        <v>23</v>
      </c>
      <c r="U29" s="4"/>
      <c r="V29" s="131"/>
      <c r="W29" s="105"/>
      <c r="X29" s="167"/>
      <c r="Y29" s="156">
        <f>Y28-K29-L29</f>
        <v>-3215899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1785063.4083333334</v>
      </c>
      <c r="P30" s="7">
        <f t="shared" si="5"/>
        <v>42841521.800000004</v>
      </c>
      <c r="Q30" s="164">
        <f>Q29+N30-1</f>
        <v>3711728.45</v>
      </c>
      <c r="R30" s="29">
        <f t="shared" si="3"/>
        <v>1189.2134827461368</v>
      </c>
      <c r="S30" s="5">
        <f>SUM($Q$7:$Q30)/T30+5</f>
        <v>1948954.4083333339</v>
      </c>
      <c r="T30" s="18">
        <v>24</v>
      </c>
      <c r="U30" s="4"/>
      <c r="V30" s="131"/>
      <c r="W30" s="105"/>
      <c r="X30" s="167"/>
      <c r="Y30" s="156">
        <f>Y29-K30-L30</f>
        <v>-3215899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1855574.5700000003</v>
      </c>
      <c r="P31" s="7">
        <f t="shared" si="5"/>
        <v>46389364.250000007</v>
      </c>
      <c r="Q31" s="164">
        <f t="shared" ref="Q31:Q39" si="11">Q30+N31</f>
        <v>3711728.45</v>
      </c>
      <c r="R31" s="29">
        <f t="shared" si="3"/>
        <v>1232.2343397239547</v>
      </c>
      <c r="S31" s="5">
        <f>SUM($Q$7:$Q31)/T31-1</f>
        <v>2019459.5700000005</v>
      </c>
      <c r="T31" s="18">
        <v>25</v>
      </c>
      <c r="U31" s="4"/>
      <c r="V31" s="137"/>
      <c r="W31" s="105"/>
      <c r="X31" s="167"/>
      <c r="Y31" s="156">
        <f t="shared" si="7"/>
        <v>-3215899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1920661.7961538467</v>
      </c>
      <c r="P32" s="7">
        <f t="shared" si="5"/>
        <v>49937206.70000001</v>
      </c>
      <c r="Q32" s="164">
        <f t="shared" si="11"/>
        <v>3711728.45</v>
      </c>
      <c r="R32" s="29">
        <f t="shared" si="3"/>
        <v>1271.9492794710022</v>
      </c>
      <c r="S32" s="5">
        <f>SUM($Q$7:$Q32)/T32-1</f>
        <v>2084546.7961538469</v>
      </c>
      <c r="T32" s="18">
        <v>26</v>
      </c>
      <c r="U32" s="27"/>
      <c r="V32" s="137"/>
      <c r="W32" s="105"/>
      <c r="X32" s="167"/>
      <c r="Y32" s="156">
        <f t="shared" si="7"/>
        <v>-3215899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1980927.7462962968</v>
      </c>
      <c r="P33" s="7">
        <f t="shared" si="5"/>
        <v>53485049.150000013</v>
      </c>
      <c r="Q33" s="164">
        <f>Q32+N33</f>
        <v>3711728.45</v>
      </c>
      <c r="R33" s="29">
        <f t="shared" si="3"/>
        <v>1308.7004053404789</v>
      </c>
      <c r="S33" s="5">
        <f>SUM($Q$7:$Q33)/T33-37</f>
        <v>2144776.7462962973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-3215898</v>
      </c>
      <c r="Z33" s="217">
        <f>AVERAGE(Y33:Y41)</f>
        <v>-3215895.6666666665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2036888.9500000007</v>
      </c>
      <c r="P34" s="7">
        <f t="shared" si="5"/>
        <v>57032890.600000016</v>
      </c>
      <c r="Q34" s="164">
        <f>Q33+N34-1</f>
        <v>3711727.45</v>
      </c>
      <c r="R34" s="29">
        <f t="shared" si="3"/>
        <v>1342.8687929414355</v>
      </c>
      <c r="S34" s="5">
        <f>SUM($Q$7:$Q34)/T34-1</f>
        <v>2200773.9500000007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-3215897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2088990.794827587</v>
      </c>
      <c r="P35" s="7">
        <f t="shared" si="5"/>
        <v>60580733.050000019</v>
      </c>
      <c r="Q35" s="164">
        <f>Q34+N35+1</f>
        <v>3711728.45</v>
      </c>
      <c r="R35" s="29">
        <f t="shared" si="3"/>
        <v>1374.6609196805016</v>
      </c>
      <c r="S35" s="5">
        <f>SUM($Q$7:$Q35)/T35</f>
        <v>2252876.794827587</v>
      </c>
      <c r="T35" s="18">
        <v>29</v>
      </c>
      <c r="U35" s="4"/>
      <c r="V35" s="131"/>
      <c r="W35" s="105"/>
      <c r="X35" s="167"/>
      <c r="Y35" s="156">
        <f>Y34-K35-L35-1</f>
        <v>-3215898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2137545.6500000008</v>
      </c>
      <c r="P36" s="7">
        <f t="shared" si="5"/>
        <v>64126369.500000022</v>
      </c>
      <c r="Q36" s="164">
        <f>Q35+N36-1</f>
        <v>3709522.45</v>
      </c>
      <c r="R36" s="29">
        <f t="shared" si="3"/>
        <v>1404.2875230343047</v>
      </c>
      <c r="S36" s="5">
        <f>SUM($Q$7:$Q36)/T36-1</f>
        <v>2301430.6500000008</v>
      </c>
      <c r="T36" s="18">
        <v>30</v>
      </c>
      <c r="U36" s="4"/>
      <c r="V36" s="136"/>
      <c r="W36" s="105"/>
      <c r="X36" s="167"/>
      <c r="Y36" s="156">
        <f>Y35-K36-L36</f>
        <v>-3215898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2182967.8693548394</v>
      </c>
      <c r="P37" s="7">
        <f t="shared" si="5"/>
        <v>67672003.950000018</v>
      </c>
      <c r="Q37" s="164">
        <f>Q36+N37-2</f>
        <v>3709520.45</v>
      </c>
      <c r="R37" s="29">
        <f t="shared" si="3"/>
        <v>1432.0044844311533</v>
      </c>
      <c r="S37" s="5">
        <f>SUM($Q$7:$Q37)/T37+1</f>
        <v>2346854.8693548399</v>
      </c>
      <c r="T37" s="18">
        <v>31</v>
      </c>
      <c r="U37" s="27"/>
      <c r="V37" s="137"/>
      <c r="W37" s="105"/>
      <c r="X37" s="167"/>
      <c r="Y37" s="156">
        <f>Y36-K37-L37+3</f>
        <v>-3215895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2225551.2000000007</v>
      </c>
      <c r="P38" s="7">
        <f t="shared" si="5"/>
        <v>71217638.400000021</v>
      </c>
      <c r="Q38" s="164">
        <f t="shared" si="11"/>
        <v>3709520.45</v>
      </c>
      <c r="R38" s="29">
        <f t="shared" si="3"/>
        <v>1457.9873814724876</v>
      </c>
      <c r="S38" s="5">
        <f>SUM($Q$7:$Q38)/T38</f>
        <v>2389437.2000000011</v>
      </c>
      <c r="T38" s="18">
        <v>32</v>
      </c>
      <c r="U38" s="27"/>
      <c r="V38" s="137"/>
      <c r="W38" s="105"/>
      <c r="X38" s="167"/>
      <c r="Y38" s="156">
        <f t="shared" si="7"/>
        <v>-3215895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2265553.7227272736</v>
      </c>
      <c r="P39" s="7">
        <f t="shared" si="5"/>
        <v>74763272.850000024</v>
      </c>
      <c r="Q39" s="164">
        <f t="shared" si="11"/>
        <v>3709520.45</v>
      </c>
      <c r="R39" s="29">
        <f t="shared" si="3"/>
        <v>1482.3973510411347</v>
      </c>
      <c r="S39" s="5">
        <f>SUM($Q$7:$Q39)/T39+2</f>
        <v>2429441.7227272741</v>
      </c>
      <c r="T39" s="18">
        <v>33</v>
      </c>
      <c r="U39" s="27"/>
      <c r="V39" s="137"/>
      <c r="W39" s="105"/>
      <c r="X39" s="167"/>
      <c r="Y39" s="156">
        <f t="shared" si="7"/>
        <v>-3215895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2303203.0676470594</v>
      </c>
      <c r="P40" s="7">
        <f t="shared" si="5"/>
        <v>78308904.300000027</v>
      </c>
      <c r="Q40" s="164">
        <f>Q39+N40-3</f>
        <v>3709517.45</v>
      </c>
      <c r="R40" s="29">
        <f t="shared" si="3"/>
        <v>1505.3684070921615</v>
      </c>
      <c r="S40" s="5">
        <f>SUM($Q$7:$Q40)/T40-1</f>
        <v>2467088.0676470599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-3215893</v>
      </c>
      <c r="Z40" s="217">
        <f>AVERAGE(Y40:Y48)</f>
        <v>-3215891.4444444445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2338701.0214285725</v>
      </c>
      <c r="P41" s="7">
        <f t="shared" si="5"/>
        <v>81854535.75000003</v>
      </c>
      <c r="Q41" s="164">
        <f>Q40+N41</f>
        <v>3709517.45</v>
      </c>
      <c r="R41" s="29">
        <f t="shared" si="3"/>
        <v>1527.0297776677523</v>
      </c>
      <c r="S41" s="5">
        <f>SUM($Q$7:$Q41)/T41+1</f>
        <v>2502588.0214285725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-3215892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2372226.8944444451</v>
      </c>
      <c r="P42" s="7">
        <f t="shared" si="5"/>
        <v>85400168.200000033</v>
      </c>
      <c r="Q42" s="164">
        <f>Q41+N42+1</f>
        <v>3709518.45</v>
      </c>
      <c r="R42" s="29">
        <f t="shared" si="3"/>
        <v>1547.485382793189</v>
      </c>
      <c r="S42" s="5">
        <f>SUM($Q$7:$Q42)/T42-1</f>
        <v>2536111.8944444456</v>
      </c>
      <c r="T42" s="18">
        <v>36</v>
      </c>
      <c r="U42" s="138"/>
      <c r="V42" s="137"/>
      <c r="W42" s="105"/>
      <c r="X42" s="167"/>
      <c r="Y42" s="156">
        <f t="shared" ref="Y42:Y47" si="12">Y41-K42-L42</f>
        <v>-3215892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2403940.612162163</v>
      </c>
      <c r="P43" s="7">
        <f t="shared" si="5"/>
        <v>88945802.650000036</v>
      </c>
      <c r="Q43" s="164">
        <f>Q42+N43+2</f>
        <v>3709520.45</v>
      </c>
      <c r="R43" s="29">
        <f t="shared" si="3"/>
        <v>1566.7797201482515</v>
      </c>
      <c r="S43" s="5">
        <f>SUM($Q$7:$Q43)/T43-94</f>
        <v>2567732.6121621635</v>
      </c>
      <c r="T43" s="18">
        <v>37</v>
      </c>
      <c r="U43" s="138"/>
      <c r="V43" s="137"/>
      <c r="W43" s="105"/>
      <c r="X43" s="167"/>
      <c r="Y43" s="156">
        <f t="shared" si="12"/>
        <v>-3215892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2433985.1605263166</v>
      </c>
      <c r="P44" s="7">
        <f t="shared" si="5"/>
        <v>92491436.100000039</v>
      </c>
      <c r="Q44" s="164">
        <f>Q43+N44-1</f>
        <v>3709519.45</v>
      </c>
      <c r="R44" s="29">
        <f t="shared" si="3"/>
        <v>1585.1702772209444</v>
      </c>
      <c r="S44" s="5">
        <f>SUM($Q$7:$Q44)/T44+1</f>
        <v>2597872.1605263171</v>
      </c>
      <c r="T44" s="18">
        <v>38</v>
      </c>
      <c r="U44" s="138"/>
      <c r="V44" s="137"/>
      <c r="W44" s="105"/>
      <c r="X44" s="167"/>
      <c r="Y44" s="156">
        <f>Y43-K44-L44+1</f>
        <v>-3215891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2462488.9628205141</v>
      </c>
      <c r="P45" s="7">
        <f t="shared" si="5"/>
        <v>96037069.550000042</v>
      </c>
      <c r="Q45" s="164">
        <f t="shared" ref="Q45:Q46" si="13">Q44+N45</f>
        <v>3709519.45</v>
      </c>
      <c r="R45" s="29">
        <f t="shared" si="3"/>
        <v>1602.5627343522413</v>
      </c>
      <c r="S45" s="5">
        <f>SUM($Q$7:$Q45)/T45+1</f>
        <v>2626375.9628205141</v>
      </c>
      <c r="T45" s="18">
        <v>39</v>
      </c>
      <c r="U45" s="138"/>
      <c r="V45" s="137"/>
      <c r="W45" s="105"/>
      <c r="X45" s="167"/>
      <c r="Y45" s="156">
        <f t="shared" si="12"/>
        <v>-3215891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2489567.5750000011</v>
      </c>
      <c r="P46" s="7">
        <f t="shared" si="5"/>
        <v>99582703.000000045</v>
      </c>
      <c r="Q46" s="164">
        <f t="shared" si="13"/>
        <v>3709519.45</v>
      </c>
      <c r="R46" s="29">
        <f t="shared" si="3"/>
        <v>1619.0855686269736</v>
      </c>
      <c r="S46" s="5">
        <f>SUM($Q$7:$Q46)/T46+1</f>
        <v>2653454.5750000016</v>
      </c>
      <c r="T46" s="18">
        <v>40</v>
      </c>
      <c r="U46" s="138"/>
      <c r="V46" s="137"/>
      <c r="W46" s="105"/>
      <c r="X46" s="167"/>
      <c r="Y46" s="156">
        <f t="shared" si="12"/>
        <v>-3215891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2515325.3036585376</v>
      </c>
      <c r="P47" s="7">
        <f t="shared" si="5"/>
        <v>103128337.45000005</v>
      </c>
      <c r="Q47" s="164">
        <f>Q46+N47+1</f>
        <v>3709520.45</v>
      </c>
      <c r="R47" s="29">
        <f t="shared" si="3"/>
        <v>1643.6274627842145</v>
      </c>
      <c r="S47" s="5">
        <f>SUM($Q$7:$Q47)/T47+1+14465-2</f>
        <v>2693675.303658538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-3215891</v>
      </c>
      <c r="Z47" s="217">
        <f>AVERAGE(Y47:Y55)</f>
        <v>-3215887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2539856.4261904773</v>
      </c>
      <c r="P48" s="7">
        <f t="shared" si="5"/>
        <v>106673969.90000005</v>
      </c>
      <c r="Q48" s="164">
        <f>Q47+N48-2</f>
        <v>3709518.45</v>
      </c>
      <c r="R48" s="29">
        <f t="shared" si="3"/>
        <v>1649.900190492463</v>
      </c>
      <c r="S48" s="5">
        <f>SUM($Q$7:$Q48)/T48+213</f>
        <v>2703955.4261904778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-3215890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2563246.5197674432</v>
      </c>
      <c r="P49" s="7">
        <f t="shared" si="5"/>
        <v>110219600.35000005</v>
      </c>
      <c r="Q49" s="164">
        <f t="shared" ref="Q49:Q55" si="18">Q48+N49-2</f>
        <v>3709516.45</v>
      </c>
      <c r="R49" s="29">
        <f t="shared" si="3"/>
        <v>1664.1723635743404</v>
      </c>
      <c r="S49" s="5">
        <f>SUM($Q$7:$Q49)/T49+213</f>
        <v>2727345.5197674436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-3215889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2585573.3818181832</v>
      </c>
      <c r="P50" s="7">
        <f t="shared" si="5"/>
        <v>113765228.80000006</v>
      </c>
      <c r="Q50" s="164">
        <f t="shared" si="18"/>
        <v>3709514.45</v>
      </c>
      <c r="R50" s="29">
        <f t="shared" si="3"/>
        <v>1677.7957737806667</v>
      </c>
      <c r="S50" s="5">
        <f>SUM($Q$7:$Q50)/T50+213</f>
        <v>2749672.3818181832</v>
      </c>
      <c r="T50" s="18">
        <v>44</v>
      </c>
      <c r="U50" s="138"/>
      <c r="V50" s="137"/>
      <c r="W50" s="105"/>
      <c r="X50" s="167"/>
      <c r="Y50" s="156">
        <f t="shared" si="19"/>
        <v>-3215888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2606907.8944444456</v>
      </c>
      <c r="P51" s="7">
        <f t="shared" si="5"/>
        <v>117310855.25000006</v>
      </c>
      <c r="Q51" s="164">
        <f t="shared" si="18"/>
        <v>3709512.45</v>
      </c>
      <c r="R51" s="29">
        <f t="shared" si="3"/>
        <v>1690.813671969812</v>
      </c>
      <c r="S51" s="5">
        <f>SUM($Q$7:$Q51)/T51+213</f>
        <v>2771006.8944444461</v>
      </c>
      <c r="T51" s="18">
        <v>45</v>
      </c>
      <c r="U51" s="138"/>
      <c r="V51" s="137"/>
      <c r="W51" s="105"/>
      <c r="X51" s="167"/>
      <c r="Y51" s="156">
        <f t="shared" si="19"/>
        <v>-3215887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2627314.7760869577</v>
      </c>
      <c r="P52" s="7">
        <f t="shared" si="5"/>
        <v>120856479.70000006</v>
      </c>
      <c r="Q52" s="164">
        <f t="shared" si="18"/>
        <v>3709510.45</v>
      </c>
      <c r="R52" s="29">
        <f t="shared" si="3"/>
        <v>1703.2655480559401</v>
      </c>
      <c r="S52" s="5">
        <f>SUM($Q$7:$Q52)/T52+213</f>
        <v>2791413.7760869581</v>
      </c>
      <c r="T52" s="18">
        <v>46</v>
      </c>
      <c r="U52" s="138"/>
      <c r="V52" s="137"/>
      <c r="W52" s="105"/>
      <c r="X52" s="167"/>
      <c r="Y52" s="156">
        <f t="shared" si="19"/>
        <v>-3215886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2646853.2372340439</v>
      </c>
      <c r="P53" s="7">
        <f t="shared" si="5"/>
        <v>124402102.15000007</v>
      </c>
      <c r="Q53" s="164">
        <f t="shared" si="18"/>
        <v>3709508.45</v>
      </c>
      <c r="R53" s="29">
        <f t="shared" si="3"/>
        <v>1715.1875311094568</v>
      </c>
      <c r="S53" s="5">
        <f>SUM($Q$7:$Q53)/T53+213</f>
        <v>2810952.2372340444</v>
      </c>
      <c r="T53" s="18">
        <v>47</v>
      </c>
      <c r="U53" s="138"/>
      <c r="V53" s="137"/>
      <c r="W53" s="105"/>
      <c r="X53" s="167"/>
      <c r="Y53" s="156">
        <f t="shared" si="19"/>
        <v>-3215885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2665577.5541666681</v>
      </c>
      <c r="P54" s="7">
        <f t="shared" si="5"/>
        <v>127947722.60000007</v>
      </c>
      <c r="Q54" s="164">
        <f t="shared" si="18"/>
        <v>3709506.45</v>
      </c>
      <c r="R54" s="29">
        <f t="shared" si="3"/>
        <v>1726.6127394448997</v>
      </c>
      <c r="S54" s="5">
        <f>SUM($Q$7:$Q54)/T54+213</f>
        <v>2829676.5541666686</v>
      </c>
      <c r="T54" s="18">
        <v>48</v>
      </c>
      <c r="U54" s="138"/>
      <c r="V54" s="137"/>
      <c r="W54" s="105"/>
      <c r="X54" s="167"/>
      <c r="Y54" s="156">
        <f t="shared" si="19"/>
        <v>-3215884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2683537.572448981</v>
      </c>
      <c r="P55" s="7">
        <f t="shared" si="5"/>
        <v>131493341.05000007</v>
      </c>
      <c r="Q55" s="164">
        <f t="shared" si="18"/>
        <v>3709504.45</v>
      </c>
      <c r="R55" s="29">
        <f t="shared" si="3"/>
        <v>1737.5715878409267</v>
      </c>
      <c r="S55" s="5">
        <f>SUM($Q$7:$Q55)/T55+213</f>
        <v>2847636.572448981</v>
      </c>
      <c r="T55" s="18">
        <v>49</v>
      </c>
      <c r="U55" s="138"/>
      <c r="V55" s="137"/>
      <c r="W55" s="105"/>
      <c r="X55" s="167"/>
      <c r="Y55" s="156">
        <f t="shared" si="19"/>
        <v>-3215883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5"/>
  <sheetViews>
    <sheetView topLeftCell="A4987" workbookViewId="0">
      <selection activeCell="D5005" sqref="D50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2023-11-13T10:41:19Z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